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17" l="1"/>
  <c r="F17"/>
  <c r="P17"/>
  <c r="D17"/>
  <c r="N17"/>
  <c r="E17"/>
  <c r="O22"/>
  <c r="F22"/>
  <c r="P22"/>
  <c r="D22"/>
  <c r="N22"/>
  <c r="E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P12"/>
  <c r="H12"/>
  <c r="D12"/>
  <c r="O12"/>
  <c r="R12"/>
  <c r="N12"/>
  <c r="E12"/>
  <c r="F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<sst xmlns="http://schemas.openxmlformats.org/spreadsheetml/2006/main" count="114" uniqueCount="68">
  <si>
    <t>Česká kuželkářská
asociace</t>
  </si>
  <si>
    <t>Zápis o utkání</t>
  </si>
  <si>
    <t xml:space="preserve">Kuželna:  </t>
  </si>
  <si>
    <t>Kamenice</t>
  </si>
  <si>
    <t>Datum:  </t>
  </si>
  <si>
    <t>11.12.2021</t>
  </si>
  <si>
    <t>Domácí</t>
  </si>
  <si>
    <t>TJ Slovan Kamenice nad Lipou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</si>
  <si>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</si>
  <si>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</si>
  <si>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</si>
  <si>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</si>
  <si>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</si>
  <si>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</si>
  <si>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</si>
  <si>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</si>
  <si>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</si>
  <si>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</si>
  <si>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</si>
  <si>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</si>
  <si>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</si>
  <si>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Dúška</t>
  </si>
  <si>
    <t>Kordula</t>
  </si>
  <si>
    <t>Karel</t>
  </si>
  <si>
    <t>Tomáš</t>
  </si>
  <si>
    <t>Polanský</t>
  </si>
  <si>
    <t>David</t>
  </si>
  <si>
    <t>Pavel</t>
  </si>
  <si>
    <t>Ouhel</t>
  </si>
  <si>
    <t>Gaspar</t>
  </si>
  <si>
    <t>Jakub</t>
  </si>
  <si>
    <t>Jiří</t>
  </si>
  <si>
    <t>Petr</t>
  </si>
  <si>
    <t>Šindelář</t>
  </si>
  <si>
    <t>Sasín</t>
  </si>
  <si>
    <t>Rychtařík ml.</t>
  </si>
  <si>
    <t>Václav</t>
  </si>
  <si>
    <t>Filip</t>
  </si>
  <si>
    <t>Celkový výkon družstva  </t>
  </si>
  <si>
    <t>Vedoucí družstva         Jméno:</t>
  </si>
  <si>
    <t>Karel Dúška</t>
  </si>
  <si>
    <t>Bodový zisk</t>
  </si>
  <si>
    <t>Pavel Polanský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</si>
  <si>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</si>
  <si>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</si>
  <si>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</si>
  <si>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</si>
  <si>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</si>
  <si>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</si>
  <si>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</si>
  <si>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</si>
  <si>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</si>
  <si>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</si>
  <si>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</si>
  <si>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</si>
  <si>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</si>
  <si>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</si>
  <si>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</si>
  <si>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</si>
  <si>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</si>
  <si>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</si>
  <si>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</si>
  <si>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</si>
  <si>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</si>
  <si>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</si>
  <si>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</si>
  <si>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</si>
  <si>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11.12.2021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</si>
</sst>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34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52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45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33</v>
      </c>
      <c r="P9" s="18">
        <v>3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61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101</v>
      </c>
      <c r="O10" s="18">
        <v>35</v>
      </c>
      <c r="P10" s="18">
        <v>3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53</v>
      </c>
      <c r="F11" s="23">
        <v>1</v>
      </c>
      <c r="G11" s="24">
        <f>IF(AND(ISBLANK(D11),ISBLANK(E11)),"",D11+E11)</f>
        <v>158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35</v>
      </c>
      <c r="P11" s="23">
        <v>4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3062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193</v>
      </c>
      <c r="F12" s="28">
        <f>IF(ISNUMBER($G12),SUM(F8:F11),"")</f>
        <v>3</v>
      </c>
      <c r="G12" s="29">
        <f>IF(SUM($G8:$G11)+SUM($Q8:$Q11)&gt;0,SUM(G8:G11),"")</f>
        <v>571</v>
      </c>
      <c r="H12" s="27">
        <f>IF(ISNUMBER($G12),SUM(H8:H11),"")</f>
        <v>3</v>
      </c>
      <c r="I12" s="99"/>
      <c r="K12" s="96">
        <v>18060</v>
      </c>
      <c r="L12" s="97"/>
      <c r="M12" s="26" t="s">
        <v>18</v>
      </c>
      <c r="N12" s="27">
        <f>IF(ISNUMBER($G12),SUM(N8:N11),"")</f>
        <v>393</v>
      </c>
      <c r="O12" s="28">
        <f>IF(ISNUMBER($G12),SUM(O8:O11),"")</f>
        <v>155</v>
      </c>
      <c r="P12" s="28">
        <f>IF(ISNUMBER($G12),SUM(P8:P11),"")</f>
        <v>11</v>
      </c>
      <c r="Q12" s="29">
        <f>IF(SUM($G8:$G11)+SUM($Q8:$Q11)&gt;0,SUM(Q8:Q11),"")</f>
        <v>548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94</v>
      </c>
      <c r="E13" s="12">
        <v>62</v>
      </c>
      <c r="F13" s="12">
        <v>1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45</v>
      </c>
      <c r="P13" s="12">
        <v>2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57</v>
      </c>
      <c r="F14" s="18">
        <v>1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44</v>
      </c>
      <c r="P14" s="18">
        <v>1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44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103</v>
      </c>
      <c r="O15" s="18">
        <v>43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53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104</v>
      </c>
      <c r="O16" s="23">
        <v>51</v>
      </c>
      <c r="P16" s="23">
        <v>3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19492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216</v>
      </c>
      <c r="F17" s="28">
        <f>IF(ISNUMBER($G17),SUM(F13:F16),"")</f>
        <v>5</v>
      </c>
      <c r="G17" s="29">
        <f>IF(SUM($G13:$G16)+SUM($Q13:$Q16)&gt;0,SUM(G13:G16),"")</f>
        <v>594</v>
      </c>
      <c r="H17" s="27">
        <f>IF(ISNUMBER($G17),SUM(H13:H16),"")</f>
        <v>2</v>
      </c>
      <c r="I17" s="99"/>
      <c r="K17" s="96">
        <v>8463</v>
      </c>
      <c r="L17" s="97"/>
      <c r="M17" s="26" t="s">
        <v>18</v>
      </c>
      <c r="N17" s="27">
        <f>IF(ISNUMBER($G17),SUM(N13:N16),"")</f>
        <v>396</v>
      </c>
      <c r="O17" s="28">
        <f>IF(ISNUMBER($G17),SUM(O13:O16),"")</f>
        <v>183</v>
      </c>
      <c r="P17" s="28">
        <f>IF(ISNUMBER($G17),SUM(P13:P16),"")</f>
        <v>6</v>
      </c>
      <c r="Q17" s="29">
        <f>IF(SUM($G13:$G16)+SUM($Q13:$Q16)&gt;0,SUM(Q13:Q16),"")</f>
        <v>579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52</v>
      </c>
      <c r="F18" s="12">
        <v>1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103</v>
      </c>
      <c r="O18" s="12">
        <v>36</v>
      </c>
      <c r="P18" s="12">
        <v>1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34</v>
      </c>
      <c r="F19" s="18">
        <v>3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53</v>
      </c>
      <c r="P19" s="18">
        <v>1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35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93</v>
      </c>
      <c r="O20" s="18">
        <v>26</v>
      </c>
      <c r="P20" s="18">
        <v>2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51</v>
      </c>
      <c r="F21" s="23">
        <v>2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35</v>
      </c>
      <c r="P21" s="23">
        <v>2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172</v>
      </c>
      <c r="F22" s="28">
        <f>IF(ISNUMBER($G22),SUM(F18:F21),"")</f>
        <v>6</v>
      </c>
      <c r="G22" s="29">
        <f>IF(SUM($G18:$G21)+SUM($Q18:$Q21)&gt;0,SUM(G18:G21),"")</f>
        <v>559</v>
      </c>
      <c r="H22" s="27">
        <f>IF(ISNUMBER($G22),SUM(H18:H21),"")</f>
        <v>3</v>
      </c>
      <c r="I22" s="99"/>
      <c r="K22" s="96">
        <v>22996</v>
      </c>
      <c r="L22" s="97"/>
      <c r="M22" s="26" t="s">
        <v>18</v>
      </c>
      <c r="N22" s="27">
        <f>IF(ISNUMBER($G22),SUM(N18:N21),"")</f>
        <v>384</v>
      </c>
      <c r="O22" s="28">
        <f>IF(ISNUMBER($G22),SUM(O18:O21),"")</f>
        <v>150</v>
      </c>
      <c r="P22" s="28">
        <f>IF(ISNUMBER($G22),SUM(P18:P21),"")</f>
        <v>6</v>
      </c>
      <c r="Q22" s="29">
        <f>IF(SUM($G18:$G21)+SUM($Q18:$Q21)&gt;0,SUM(Q18:Q21),"")</f>
        <v>534</v>
      </c>
      <c r="R22" s="27">
        <f>IF(ISNUMBER($G22),SUM(R18:R21),"")</f>
        <v>1</v>
      </c>
      <c r="S22" s="99"/>
    </row>
    <row r="23" spans="1:19" ht="12.9" customHeight="1">
      <c r="A23" s="88" t="s">
        <v>28</v>
      </c>
      <c r="B23" s="89"/>
      <c r="C23" s="10">
        <v>1</v>
      </c>
      <c r="D23" s="11">
        <v>106</v>
      </c>
      <c r="E23" s="12">
        <v>42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25</v>
      </c>
      <c r="L23" s="89"/>
      <c r="M23" s="10">
        <v>1</v>
      </c>
      <c r="N23" s="11">
        <v>90</v>
      </c>
      <c r="O23" s="12">
        <v>49</v>
      </c>
      <c r="P23" s="12">
        <v>2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62</v>
      </c>
      <c r="F24" s="18">
        <v>0</v>
      </c>
      <c r="G24" s="19">
        <f>IF(AND(ISBLANK(D24),ISBLANK(E24)),"",D24+E24)</f>
        <v>161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1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111</v>
      </c>
      <c r="E25" s="18">
        <v>53</v>
      </c>
      <c r="F25" s="18">
        <v>0</v>
      </c>
      <c r="G25" s="19">
        <f>IF(AND(ISBLANK(D25),ISBLANK(E25)),"",D25+E25)</f>
        <v>164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104</v>
      </c>
      <c r="O25" s="18">
        <v>59</v>
      </c>
      <c r="P25" s="18">
        <v>0</v>
      </c>
      <c r="Q25" s="19">
        <f>IF(AND(ISBLANK(N25),ISBLANK(O25)),"",N25+O25)</f>
        <v>163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50</v>
      </c>
      <c r="F26" s="23">
        <v>0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44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4739</v>
      </c>
      <c r="B27" s="97"/>
      <c r="C27" s="26" t="s">
        <v>18</v>
      </c>
      <c r="D27" s="27">
        <f>IF(ISNUMBER($G27),SUM(D23:D26),"")</f>
        <v>424</v>
      </c>
      <c r="E27" s="28">
        <f>IF(ISNUMBER($G27),SUM(E23:E26),"")</f>
        <v>207</v>
      </c>
      <c r="F27" s="28">
        <f>IF(ISNUMBER($G27),SUM(F23:F26),"")</f>
        <v>1</v>
      </c>
      <c r="G27" s="29">
        <f>IF(SUM($G23:$G26)+SUM($Q23:$Q26)&gt;0,SUM(G23:G26),"")</f>
        <v>631</v>
      </c>
      <c r="H27" s="27">
        <f>IF(ISNUMBER($G27),SUM(H23:H26),"")</f>
        <v>4</v>
      </c>
      <c r="I27" s="99"/>
      <c r="K27" s="96">
        <v>16869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196</v>
      </c>
      <c r="P27" s="28">
        <f>IF(ISNUMBER($G27),SUM(P23:P26),"")</f>
        <v>4</v>
      </c>
      <c r="Q27" s="29">
        <f>IF(SUM($G23:$G26)+SUM($Q23:$Q26)&gt;0,SUM(Q23:Q26),"")</f>
        <v>570</v>
      </c>
      <c r="R27" s="27">
        <f>IF(ISNUMBER($G27),SUM(R23:R26),"")</f>
        <v>0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91</v>
      </c>
      <c r="E28" s="12">
        <v>63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84</v>
      </c>
      <c r="O28" s="12">
        <v>54</v>
      </c>
      <c r="P28" s="12">
        <v>1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62</v>
      </c>
      <c r="F29" s="18">
        <v>0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89</v>
      </c>
      <c r="E30" s="18">
        <v>44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24</v>
      </c>
      <c r="L30" s="93"/>
      <c r="M30" s="16">
        <v>3</v>
      </c>
      <c r="N30" s="17">
        <v>113</v>
      </c>
      <c r="O30" s="18">
        <v>27</v>
      </c>
      <c r="P30" s="18">
        <v>6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31</v>
      </c>
      <c r="F31" s="23">
        <v>2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104</v>
      </c>
      <c r="O31" s="23">
        <v>26</v>
      </c>
      <c r="P31" s="23">
        <v>1</v>
      </c>
      <c r="Q31" s="24">
        <f>IF(AND(ISBLANK(N31),ISBLANK(O31)),"",N31+O31)</f>
        <v>130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200</v>
      </c>
      <c r="F32" s="28">
        <f>IF(ISNUMBER($G32),SUM(F28:F31),"")</f>
        <v>4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18062</v>
      </c>
      <c r="L32" s="97"/>
      <c r="M32" s="26" t="s">
        <v>18</v>
      </c>
      <c r="N32" s="27">
        <f>IF(ISNUMBER($G32),SUM(N28:N31),"")</f>
        <v>392</v>
      </c>
      <c r="O32" s="28">
        <f>IF(ISNUMBER($G32),SUM(O28:O31),"")</f>
        <v>151</v>
      </c>
      <c r="P32" s="28">
        <f>IF(ISNUMBER($G32),SUM(P28:P31),"")</f>
        <v>9</v>
      </c>
      <c r="Q32" s="29">
        <f>IF(SUM($G28:$G31)+SUM($Q28:$Q31)&gt;0,SUM(Q28:Q31),"")</f>
        <v>543</v>
      </c>
      <c r="R32" s="27">
        <f>IF(ISNUMBER($G32),SUM(R28:R31),"")</f>
        <v>2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88</v>
      </c>
      <c r="E33" s="12">
        <v>44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101</v>
      </c>
      <c r="O33" s="12">
        <v>52</v>
      </c>
      <c r="P33" s="12">
        <v>1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63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60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94</v>
      </c>
      <c r="E35" s="18">
        <v>61</v>
      </c>
      <c r="F35" s="18">
        <v>0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100</v>
      </c>
      <c r="O35" s="18">
        <v>45</v>
      </c>
      <c r="P35" s="18">
        <v>1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71</v>
      </c>
      <c r="F36" s="23">
        <v>0</v>
      </c>
      <c r="G36" s="24">
        <f>IF(AND(ISBLANK(D36),ISBLANK(E36)),"",D36+E36)</f>
        <v>164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26</v>
      </c>
      <c r="P36" s="23">
        <v>3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239</v>
      </c>
      <c r="F37" s="28">
        <f>IF(ISNUMBER($G37),SUM(F33:F36),"")</f>
        <v>0</v>
      </c>
      <c r="G37" s="29">
        <f>IF(SUM($G33:$G36)+SUM($Q33:$Q36)&gt;0,SUM(G33:G36),"")</f>
        <v>603</v>
      </c>
      <c r="H37" s="27">
        <f>IF(ISNUMBER($G37),SUM(H33:H36),"")</f>
        <v>2</v>
      </c>
      <c r="I37" s="99"/>
      <c r="K37" s="96">
        <v>20954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183</v>
      </c>
      <c r="P37" s="28">
        <f>IF(ISNUMBER($G37),SUM(P33:P36),"")</f>
        <v>5</v>
      </c>
      <c r="Q37" s="29">
        <f>IF(SUM($G33:$G36)+SUM($Q33:$Q36)&gt;0,SUM(Q33:Q36),"")</f>
        <v>572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2301</v>
      </c>
      <c r="E39" s="34">
        <f>IF(ISNUMBER($G39),SUM(E12,E17,E22,E27,E32,E37),"")</f>
        <v>1227</v>
      </c>
      <c r="F39" s="34">
        <f>IF(ISNUMBER($G39),SUM(F12,F17,F22,F27,F32,F37),"")</f>
        <v>19</v>
      </c>
      <c r="G39" s="35">
        <f>IF(SUM($G$8:$G$37)+SUM($Q$8:$Q$37)&gt;0,SUM(G12,G17,G22,G27,G32,G37),"")</f>
        <v>3528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38</v>
      </c>
      <c r="N39" s="33">
        <f>IF(ISNUMBER($G39),SUM(N12,N17,N22,N27,N32,N37),"")</f>
        <v>2328</v>
      </c>
      <c r="O39" s="34">
        <f>IF(ISNUMBER($G39),SUM(O12,O17,O22,O27,O32,O37),"")</f>
        <v>1018</v>
      </c>
      <c r="P39" s="34">
        <f>IF(ISNUMBER($G39),SUM(P12,P17,P22,P27,P32,P37),"")</f>
        <v>41</v>
      </c>
      <c r="Q39" s="35">
        <f>IF(SUM($G$8:$G$37)+SUM($Q$8:$Q$37)&gt;0,SUM(Q12,Q17,Q22,Q27,Q32,Q37),"")</f>
        <v>3346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39</v>
      </c>
      <c r="C41" s="71" t="s">
        <v>40</v>
      </c>
      <c r="D41" s="71"/>
      <c r="E41" s="71"/>
      <c r="G41" s="77" t="s">
        <v>41</v>
      </c>
      <c r="H41" s="77"/>
      <c r="I41" s="40">
        <f>IF(ISNUMBER(I$39),SUM(I11,I16,I21,I26,I31,I36,I39),"")</f>
        <v>8</v>
      </c>
      <c r="K41" s="38"/>
      <c r="L41" s="39" t="s">
        <v>39</v>
      </c>
      <c r="M41" s="71" t="s">
        <v>42</v>
      </c>
      <c r="N41" s="71"/>
      <c r="O41" s="71"/>
      <c r="Q41" s="77" t="s">
        <v>41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43</v>
      </c>
      <c r="C42" s="76"/>
      <c r="D42" s="76"/>
      <c r="E42" s="76"/>
      <c r="G42" s="41"/>
      <c r="H42" s="41"/>
      <c r="I42" s="41"/>
      <c r="K42" s="38"/>
      <c r="L42" s="39" t="s">
        <v>43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44</v>
      </c>
      <c r="B43" s="39" t="s">
        <v>45</v>
      </c>
      <c r="C43" s="74" t="s">
        <v>46</v>
      </c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43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TJ Sokol Vracov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21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15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66</v>
      </c>
      <c r="C66" s="78" t="s">
        <v>67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2021-12-11T17:16:32Z</dcterms:modified>
</cp:coreProperties>
</file>